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mercer2\appdata\local\bentley\projectwise\workingdir\ohiodot-pw.bentley.com_ohiodot-pw-02\bradley.mercer@dot.ohio.gov\d0698886\"/>
    </mc:Choice>
  </mc:AlternateContent>
  <xr:revisionPtr revIDLastSave="0" documentId="13_ncr:1_{09D73AAD-B239-4B47-995E-E354A63D9A50}" xr6:coauthVersionLast="47" xr6:coauthVersionMax="47" xr10:uidLastSave="{00000000-0000-0000-0000-000000000000}"/>
  <bookViews>
    <workbookView xWindow="2700" yWindow="120" windowWidth="23850" windowHeight="15480" xr2:uid="{83B17574-D3D2-456B-AFE8-394205C727E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1" i="1" l="1"/>
  <c r="R5" i="1"/>
  <c r="S19" i="1"/>
  <c r="S21" i="1"/>
  <c r="R6" i="1"/>
  <c r="S20" i="1"/>
  <c r="S16" i="1"/>
  <c r="S18" i="1"/>
  <c r="S15" i="1"/>
  <c r="V19" i="1" l="1"/>
  <c r="V18" i="1"/>
  <c r="W12" i="1"/>
  <c r="V17" i="1"/>
  <c r="S17" i="1"/>
  <c r="V16" i="1"/>
  <c r="V15" i="1"/>
  <c r="C43" i="1"/>
  <c r="G41" i="1"/>
  <c r="C41" i="1"/>
  <c r="G40" i="1"/>
  <c r="C40" i="1"/>
  <c r="G39" i="1"/>
  <c r="C39" i="1"/>
  <c r="G38" i="1"/>
  <c r="C38" i="1"/>
  <c r="G37" i="1"/>
  <c r="C37" i="1"/>
  <c r="G36" i="1"/>
  <c r="G42" i="1" s="1"/>
  <c r="G43" i="1" s="1"/>
  <c r="C36" i="1"/>
  <c r="C35" i="1"/>
  <c r="C34" i="1"/>
  <c r="C44" i="1" s="1"/>
  <c r="C45" i="1" s="1"/>
  <c r="R10" i="1"/>
  <c r="O21" i="1"/>
  <c r="R9" i="1"/>
  <c r="R7" i="1"/>
  <c r="R8" i="1"/>
  <c r="R3" i="1"/>
  <c r="R4" i="1"/>
  <c r="O20" i="1"/>
  <c r="O8" i="1"/>
  <c r="O7" i="1"/>
  <c r="O16" i="1"/>
  <c r="O5" i="1"/>
  <c r="O17" i="1"/>
  <c r="O15" i="1"/>
  <c r="O14" i="1"/>
  <c r="O13" i="1"/>
  <c r="O12" i="1"/>
  <c r="O6" i="1"/>
  <c r="V20" i="1" l="1"/>
  <c r="O9" i="1"/>
  <c r="O10" i="1" s="1"/>
  <c r="O18" i="1"/>
  <c r="O19" i="1" s="1"/>
  <c r="O22" i="1" l="1"/>
</calcChain>
</file>

<file path=xl/sharedStrings.xml><?xml version="1.0" encoding="utf-8"?>
<sst xmlns="http://schemas.openxmlformats.org/spreadsheetml/2006/main" count="184" uniqueCount="105">
  <si>
    <t>1073344 Reinforcing</t>
  </si>
  <si>
    <t xml:space="preserve">P401 </t>
  </si>
  <si>
    <t>P402</t>
  </si>
  <si>
    <t>P403</t>
  </si>
  <si>
    <t>P404</t>
  </si>
  <si>
    <t>STR</t>
  </si>
  <si>
    <t>BENT</t>
  </si>
  <si>
    <t>P601</t>
  </si>
  <si>
    <t>P602</t>
  </si>
  <si>
    <t>S501</t>
  </si>
  <si>
    <t>S502</t>
  </si>
  <si>
    <t>S503</t>
  </si>
  <si>
    <t>S701</t>
  </si>
  <si>
    <t>70 Proposed 10'-0" Sections (P.15)</t>
  </si>
  <si>
    <t>4 Proposed 14'-1" Sections (P.15)</t>
  </si>
  <si>
    <t>X404</t>
  </si>
  <si>
    <t>X406</t>
  </si>
  <si>
    <t>Y601</t>
  </si>
  <si>
    <t>Y602</t>
  </si>
  <si>
    <t>4 Proposed 10'-0" Transition Section</t>
  </si>
  <si>
    <t>X402</t>
  </si>
  <si>
    <t>X403</t>
  </si>
  <si>
    <t>Y603</t>
  </si>
  <si>
    <t>4 Proposed 14'-0" Transition Section</t>
  </si>
  <si>
    <t>Y401</t>
  </si>
  <si>
    <t>12'-1"</t>
  </si>
  <si>
    <t>Y604</t>
  </si>
  <si>
    <t>X401</t>
  </si>
  <si>
    <t>Length</t>
  </si>
  <si>
    <t>6'-4"</t>
  </si>
  <si>
    <t>7'-0"</t>
  </si>
  <si>
    <t>4'-4"</t>
  </si>
  <si>
    <t>4'-6"</t>
  </si>
  <si>
    <t>10'-0"</t>
  </si>
  <si>
    <t>7'-2"</t>
  </si>
  <si>
    <t>12'-3"</t>
  </si>
  <si>
    <t>5'-1"</t>
  </si>
  <si>
    <t>Material</t>
  </si>
  <si>
    <t>GFRP</t>
  </si>
  <si>
    <t>Lap Length</t>
  </si>
  <si>
    <t>27'</t>
  </si>
  <si>
    <t>16- 27' Bars for total length to be met</t>
  </si>
  <si>
    <t>17-26' bars for deck widening</t>
  </si>
  <si>
    <t>xs</t>
  </si>
  <si>
    <t>stiffeners</t>
  </si>
  <si>
    <t>Steel Surface Area for Painting (SF)</t>
  </si>
  <si>
    <t>gusset plate</t>
  </si>
  <si>
    <t>cross bars</t>
  </si>
  <si>
    <t>cross bars (S)</t>
  </si>
  <si>
    <t>cross bars (M)</t>
  </si>
  <si>
    <t>cross bars (L)</t>
  </si>
  <si>
    <t>Ends Framing Totals</t>
  </si>
  <si>
    <t>Trans. Framing Totals</t>
  </si>
  <si>
    <t>bottom bar</t>
  </si>
  <si>
    <t>Total SF Per. Sec</t>
  </si>
  <si>
    <t>Total for 2 Sec</t>
  </si>
  <si>
    <t>Total for 31 sec</t>
  </si>
  <si>
    <t xml:space="preserve">Total Beam Surface Area </t>
  </si>
  <si>
    <t>Total Surface
Area (SF)</t>
  </si>
  <si>
    <t>Stiffeners</t>
  </si>
  <si>
    <t>Grinding (Hrs)</t>
  </si>
  <si>
    <t>Reinf. Conc AS (SF)</t>
  </si>
  <si>
    <t>QC2 Conc. Bridge Deck (CY)</t>
  </si>
  <si>
    <t xml:space="preserve">QC2 Conc. Super (CY) </t>
  </si>
  <si>
    <t>514e00504</t>
  </si>
  <si>
    <t>526e25000</t>
  </si>
  <si>
    <t>511e34448</t>
  </si>
  <si>
    <t>511e34410</t>
  </si>
  <si>
    <t>848E20000</t>
  </si>
  <si>
    <t>848E10000</t>
  </si>
  <si>
    <t>514 painting 
values</t>
  </si>
  <si>
    <t>202E22900</t>
  </si>
  <si>
    <t>AS Prop</t>
  </si>
  <si>
    <t>AS Removed</t>
  </si>
  <si>
    <t>848e50320</t>
  </si>
  <si>
    <t>Surface Prep/Remove 
Ex. Overlay</t>
  </si>
  <si>
    <t>Micro Overlay w/ Hydro</t>
  </si>
  <si>
    <t>Straight GRFP #4 Parapet
Reinforcement Length</t>
  </si>
  <si>
    <t>P401</t>
  </si>
  <si>
    <t>Bent #6 GRFP</t>
  </si>
  <si>
    <t>X405</t>
  </si>
  <si>
    <t>Total For 1 Side:</t>
  </si>
  <si>
    <t>Total Length (Ft):</t>
  </si>
  <si>
    <t>Rounded Total (Ft):</t>
  </si>
  <si>
    <t>Item 509E30041</t>
  </si>
  <si>
    <t>Item 509E30021</t>
  </si>
  <si>
    <t>42" Parapet Vol. TOTAL</t>
  </si>
  <si>
    <t>Epoxy Sealing (SY)</t>
  </si>
  <si>
    <t>10' Sections</t>
  </si>
  <si>
    <t xml:space="preserve">Parapet Top </t>
  </si>
  <si>
    <t>Parapet Outs</t>
  </si>
  <si>
    <t>Both Parapets Included</t>
  </si>
  <si>
    <t>Parapets Ins</t>
  </si>
  <si>
    <t>Deck Edge</t>
  </si>
  <si>
    <r>
      <t>Parapet Total (yd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):</t>
    </r>
  </si>
  <si>
    <t>Deck Bottom</t>
  </si>
  <si>
    <r>
      <t>Widening Vol. (yd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):</t>
    </r>
  </si>
  <si>
    <t>Total:</t>
  </si>
  <si>
    <r>
      <t>Total (yd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scheme val="minor"/>
      </rPr>
      <t>):</t>
    </r>
  </si>
  <si>
    <t>512E10100</t>
  </si>
  <si>
    <t>Total (SY):</t>
  </si>
  <si>
    <t>14'-0" Sections</t>
  </si>
  <si>
    <t>14'-1"</t>
  </si>
  <si>
    <t>11'-0"</t>
  </si>
  <si>
    <t>Trtansition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</si>
</sst>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vertAlign val="superscript"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D9FF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right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11" fontId="0" fillId="0" borderId="0" xfId="0" applyNumberForma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D9FFD9"/>
      <color rgb="FF99FF66"/>
      <color rgb="FF99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AB0C7-B890-4E8E-9BA6-6367ADF38D04}">
  <dimension ref="A1:Y47"/>
  <sheetViews>
    <sheetView tabSelected="1" topLeftCell="L1" zoomScale="140" zoomScaleNormal="140" workbookViewId="0">
      <selection activeCell="U3" sqref="U3"/>
    </sheetView>
  </sheetViews>
  <sheetFormatPr defaultRowHeight="15" x14ac:dyDescent="0.25"/>
  <cols>
    <col min="1" max="1" width="10" style="1" customWidth="1"/>
    <col min="2" max="2" width="18" style="1" bestFit="1" customWidth="1"/>
    <col min="3" max="4" width="9.140625" style="1"/>
    <col min="5" max="5" width="10.140625" style="1" bestFit="1" customWidth="1"/>
    <col min="6" max="6" width="18" style="1" bestFit="1" customWidth="1"/>
    <col min="7" max="7" width="10.28515625" style="1" bestFit="1" customWidth="1"/>
    <col min="8" max="13" width="9.140625" style="1"/>
    <col min="14" max="14" width="15.85546875" style="1" customWidth="1"/>
    <col min="15" max="15" width="16.140625" style="1" customWidth="1"/>
    <col min="16" max="16" width="12.7109375" style="1" customWidth="1"/>
    <col min="17" max="17" width="25.140625" style="1" bestFit="1" customWidth="1"/>
    <col min="18" max="18" width="18.5703125" style="1" bestFit="1" customWidth="1"/>
    <col min="19" max="19" width="12.42578125" style="1" bestFit="1" customWidth="1"/>
    <col min="20" max="20" width="11" style="1" bestFit="1" customWidth="1"/>
    <col min="21" max="21" width="12.42578125" style="1" bestFit="1" customWidth="1"/>
    <col min="22" max="22" width="13.28515625" style="1" bestFit="1" customWidth="1"/>
    <col min="23" max="23" width="11" style="1" bestFit="1" customWidth="1"/>
    <col min="24" max="16384" width="9.140625" style="1"/>
  </cols>
  <sheetData>
    <row r="1" spans="1:25" x14ac:dyDescent="0.25">
      <c r="A1" s="1" t="s">
        <v>0</v>
      </c>
    </row>
    <row r="3" spans="1:25" x14ac:dyDescent="0.25">
      <c r="A3" s="12" t="s">
        <v>13</v>
      </c>
      <c r="B3" s="12"/>
      <c r="C3" s="12"/>
      <c r="D3" s="12"/>
      <c r="E3" s="1" t="s">
        <v>28</v>
      </c>
      <c r="F3" s="1" t="s">
        <v>37</v>
      </c>
      <c r="G3" s="1" t="s">
        <v>39</v>
      </c>
      <c r="N3" s="4" t="s">
        <v>45</v>
      </c>
      <c r="O3" s="4"/>
      <c r="P3" s="2"/>
      <c r="Q3" s="5" t="s">
        <v>60</v>
      </c>
      <c r="R3" s="23">
        <f>ROUNDUP((378.167*8)/60,0.1)</f>
        <v>51</v>
      </c>
      <c r="S3" s="5" t="s">
        <v>64</v>
      </c>
    </row>
    <row r="4" spans="1:25" x14ac:dyDescent="0.25">
      <c r="B4" s="1" t="s">
        <v>1</v>
      </c>
      <c r="C4" s="1">
        <v>10</v>
      </c>
      <c r="D4" s="1" t="s">
        <v>5</v>
      </c>
      <c r="E4" s="1" t="s">
        <v>40</v>
      </c>
      <c r="F4" s="1" t="s">
        <v>38</v>
      </c>
      <c r="G4" s="1">
        <v>43</v>
      </c>
      <c r="N4" s="13" t="s">
        <v>52</v>
      </c>
      <c r="O4" s="13"/>
      <c r="Q4" s="5" t="s">
        <v>61</v>
      </c>
      <c r="R4" s="23">
        <f>ROUNDUP((30*25*2)/9,0.01)</f>
        <v>167</v>
      </c>
      <c r="S4" s="31" t="s">
        <v>65</v>
      </c>
    </row>
    <row r="5" spans="1:25" x14ac:dyDescent="0.25">
      <c r="B5" s="1" t="s">
        <v>2</v>
      </c>
      <c r="C5" s="1">
        <v>1</v>
      </c>
      <c r="D5" s="1" t="s">
        <v>5</v>
      </c>
      <c r="E5" s="1" t="s">
        <v>40</v>
      </c>
      <c r="F5" s="1" t="s">
        <v>38</v>
      </c>
      <c r="G5" s="1">
        <v>43</v>
      </c>
      <c r="H5" s="12" t="s">
        <v>41</v>
      </c>
      <c r="I5" s="12"/>
      <c r="J5" s="12"/>
      <c r="K5" s="12"/>
      <c r="L5" s="12"/>
      <c r="M5" s="1" t="s">
        <v>43</v>
      </c>
      <c r="N5" s="5" t="s">
        <v>47</v>
      </c>
      <c r="O5" s="6">
        <f>(10.131*0.25*4)*6</f>
        <v>60.786000000000001</v>
      </c>
      <c r="Q5" s="5" t="s">
        <v>62</v>
      </c>
      <c r="R5" s="23">
        <f>SUM(S15:S18)</f>
        <v>128.32028395061724</v>
      </c>
      <c r="S5" s="31" t="s">
        <v>66</v>
      </c>
    </row>
    <row r="6" spans="1:25" x14ac:dyDescent="0.25">
      <c r="B6" s="1" t="s">
        <v>4</v>
      </c>
      <c r="C6" s="1">
        <v>4</v>
      </c>
      <c r="D6" s="1" t="s">
        <v>5</v>
      </c>
      <c r="E6" s="1" t="s">
        <v>40</v>
      </c>
      <c r="F6" s="1" t="s">
        <v>38</v>
      </c>
      <c r="G6" s="1">
        <v>43</v>
      </c>
      <c r="M6" s="1" t="s">
        <v>43</v>
      </c>
      <c r="N6" s="5" t="s">
        <v>44</v>
      </c>
      <c r="O6" s="6">
        <f>(8/12)*5.833*4*4</f>
        <v>62.218666666666664</v>
      </c>
      <c r="Q6" s="5" t="s">
        <v>63</v>
      </c>
      <c r="R6" s="23">
        <f>2*((2.667*(11.5/12)*378.167)/27)</f>
        <v>71.596117120370366</v>
      </c>
      <c r="S6" s="31" t="s">
        <v>67</v>
      </c>
    </row>
    <row r="7" spans="1:25" x14ac:dyDescent="0.25">
      <c r="B7" s="1" t="s">
        <v>7</v>
      </c>
      <c r="C7" s="1">
        <v>11</v>
      </c>
      <c r="D7" s="1" t="s">
        <v>6</v>
      </c>
      <c r="E7" s="1" t="s">
        <v>34</v>
      </c>
      <c r="F7" s="1" t="s">
        <v>38</v>
      </c>
      <c r="G7" s="1">
        <v>58</v>
      </c>
      <c r="M7" s="1" t="s">
        <v>43</v>
      </c>
      <c r="N7" s="5" t="s">
        <v>46</v>
      </c>
      <c r="O7" s="5">
        <f>(0.75*1.333*2)*3</f>
        <v>5.9984999999999999</v>
      </c>
      <c r="Q7" s="5" t="s">
        <v>76</v>
      </c>
      <c r="R7" s="23">
        <f>(30*378.167)/9</f>
        <v>1260.5566666666664</v>
      </c>
      <c r="S7" s="31" t="s">
        <v>69</v>
      </c>
    </row>
    <row r="8" spans="1:25" ht="30" x14ac:dyDescent="0.25">
      <c r="B8" s="1" t="s">
        <v>8</v>
      </c>
      <c r="C8" s="1">
        <v>11</v>
      </c>
      <c r="D8" s="1" t="s">
        <v>6</v>
      </c>
      <c r="E8" s="1" t="s">
        <v>30</v>
      </c>
      <c r="F8" s="1" t="s">
        <v>38</v>
      </c>
      <c r="G8" s="1">
        <v>58</v>
      </c>
      <c r="N8" s="5" t="s">
        <v>53</v>
      </c>
      <c r="O8" s="5">
        <f>(0.25*8.96*4)*3</f>
        <v>26.880000000000003</v>
      </c>
      <c r="Q8" s="7" t="s">
        <v>75</v>
      </c>
      <c r="R8" s="23">
        <f>((378.167*28)/9)</f>
        <v>1176.5195555555556</v>
      </c>
      <c r="S8" s="31" t="s">
        <v>68</v>
      </c>
      <c r="T8" s="11" t="s">
        <v>74</v>
      </c>
    </row>
    <row r="9" spans="1:25" x14ac:dyDescent="0.25">
      <c r="N9" s="5" t="s">
        <v>54</v>
      </c>
      <c r="O9" s="6">
        <f>SUM(O5:O8)</f>
        <v>155.88316666666665</v>
      </c>
      <c r="Q9" s="5" t="s">
        <v>73</v>
      </c>
      <c r="R9" s="23">
        <f>(2*((22*25)/9))</f>
        <v>122.22222222222223</v>
      </c>
      <c r="S9" s="31" t="s">
        <v>71</v>
      </c>
    </row>
    <row r="10" spans="1:25" x14ac:dyDescent="0.25">
      <c r="A10" s="12" t="s">
        <v>14</v>
      </c>
      <c r="B10" s="12"/>
      <c r="C10" s="12"/>
      <c r="D10" s="12"/>
      <c r="N10" s="5" t="s">
        <v>56</v>
      </c>
      <c r="O10" s="9">
        <f>31*O9</f>
        <v>4832.3781666666664</v>
      </c>
      <c r="Q10" s="5" t="s">
        <v>72</v>
      </c>
      <c r="R10" s="23">
        <f>(2*((30*25)/9))</f>
        <v>166.66666666666666</v>
      </c>
      <c r="S10" s="31" t="s">
        <v>65</v>
      </c>
      <c r="V10" s="5" t="s">
        <v>101</v>
      </c>
    </row>
    <row r="11" spans="1:25" x14ac:dyDescent="0.25">
      <c r="B11" s="1" t="s">
        <v>1</v>
      </c>
      <c r="C11" s="1">
        <v>10</v>
      </c>
      <c r="D11" s="1" t="s">
        <v>5</v>
      </c>
      <c r="E11" s="1" t="s">
        <v>40</v>
      </c>
      <c r="F11" s="1" t="s">
        <v>38</v>
      </c>
      <c r="G11" s="1">
        <v>43</v>
      </c>
      <c r="N11" s="13" t="s">
        <v>51</v>
      </c>
      <c r="O11" s="13"/>
    </row>
    <row r="12" spans="1:25" x14ac:dyDescent="0.25">
      <c r="B12" s="1" t="s">
        <v>2</v>
      </c>
      <c r="C12" s="1">
        <v>1</v>
      </c>
      <c r="D12" s="1" t="s">
        <v>5</v>
      </c>
      <c r="E12" s="1" t="s">
        <v>40</v>
      </c>
      <c r="F12" s="1" t="s">
        <v>38</v>
      </c>
      <c r="G12" s="1">
        <v>43</v>
      </c>
      <c r="N12" s="5" t="s">
        <v>48</v>
      </c>
      <c r="O12" s="5">
        <f>((4/12)*5.43*4)*6</f>
        <v>43.44</v>
      </c>
      <c r="W12" s="5">
        <f>4*1.28</f>
        <v>5.12</v>
      </c>
    </row>
    <row r="13" spans="1:25" x14ac:dyDescent="0.25">
      <c r="B13" s="1" t="s">
        <v>3</v>
      </c>
      <c r="C13" s="1">
        <v>4</v>
      </c>
      <c r="D13" s="1" t="s">
        <v>5</v>
      </c>
      <c r="E13" s="1" t="s">
        <v>40</v>
      </c>
      <c r="F13" s="1" t="s">
        <v>38</v>
      </c>
      <c r="G13" s="1">
        <v>43</v>
      </c>
      <c r="N13" s="5" t="s">
        <v>49</v>
      </c>
      <c r="O13" s="6">
        <f>((4/12)*6.25*4)*2</f>
        <v>16.666666666666664</v>
      </c>
      <c r="Q13"/>
      <c r="R13"/>
      <c r="S13"/>
      <c r="T13"/>
      <c r="U13"/>
      <c r="V13"/>
      <c r="W13"/>
      <c r="X13"/>
      <c r="Y13"/>
    </row>
    <row r="14" spans="1:25" x14ac:dyDescent="0.25">
      <c r="B14" s="1" t="s">
        <v>7</v>
      </c>
      <c r="C14" s="1">
        <v>15</v>
      </c>
      <c r="D14" s="1" t="s">
        <v>6</v>
      </c>
      <c r="E14" s="1" t="s">
        <v>34</v>
      </c>
      <c r="F14" s="1" t="s">
        <v>38</v>
      </c>
      <c r="G14" s="1">
        <v>58</v>
      </c>
      <c r="N14" s="5" t="s">
        <v>50</v>
      </c>
      <c r="O14" s="5">
        <f>((4/12)*6*4)*4</f>
        <v>32</v>
      </c>
      <c r="Q14"/>
      <c r="R14" s="28" t="s">
        <v>86</v>
      </c>
      <c r="S14" s="29"/>
      <c r="U14" s="28" t="s">
        <v>87</v>
      </c>
      <c r="V14" s="29"/>
      <c r="W14"/>
      <c r="X14"/>
      <c r="Y14"/>
    </row>
    <row r="15" spans="1:25" x14ac:dyDescent="0.25">
      <c r="B15" s="1" t="s">
        <v>8</v>
      </c>
      <c r="C15" s="1">
        <v>15</v>
      </c>
      <c r="D15" s="1" t="s">
        <v>6</v>
      </c>
      <c r="E15" s="1" t="s">
        <v>30</v>
      </c>
      <c r="F15" s="1" t="s">
        <v>38</v>
      </c>
      <c r="G15" s="1">
        <v>58</v>
      </c>
      <c r="I15" s="12" t="s">
        <v>42</v>
      </c>
      <c r="J15" s="12"/>
      <c r="K15" s="12"/>
      <c r="L15" s="12"/>
      <c r="N15" s="5" t="s">
        <v>44</v>
      </c>
      <c r="O15" s="6">
        <f>(8/12)*5.833*4*4</f>
        <v>62.218666666666664</v>
      </c>
      <c r="Q15"/>
      <c r="R15" s="5" t="s">
        <v>88</v>
      </c>
      <c r="S15" s="5">
        <f>2*(350*(588/144)*(1/27))</f>
        <v>105.86419753086417</v>
      </c>
      <c r="U15" s="5" t="s">
        <v>89</v>
      </c>
      <c r="V15" s="5">
        <f>(0.845*429)*(1/9)*2</f>
        <v>80.556666666666658</v>
      </c>
      <c r="W15" s="24"/>
      <c r="X15" s="25"/>
      <c r="Y15" s="25"/>
    </row>
    <row r="16" spans="1:25" x14ac:dyDescent="0.25">
      <c r="N16" s="5" t="s">
        <v>46</v>
      </c>
      <c r="O16" s="5">
        <f>(1.5*1*2)*9</f>
        <v>27</v>
      </c>
      <c r="Q16"/>
      <c r="R16" s="5" t="s">
        <v>102</v>
      </c>
      <c r="S16" s="5">
        <f>4*((588/144)*(14.087)*(1/27))</f>
        <v>8.5217654320987641</v>
      </c>
      <c r="U16" s="5" t="s">
        <v>90</v>
      </c>
      <c r="V16" s="5">
        <f>(3.5*429)*(1/9)*2</f>
        <v>333.66666666666663</v>
      </c>
      <c r="W16" s="26" t="s">
        <v>91</v>
      </c>
      <c r="X16" s="12"/>
      <c r="Y16" s="12"/>
    </row>
    <row r="17" spans="1:25" x14ac:dyDescent="0.25">
      <c r="A17" s="12" t="s">
        <v>19</v>
      </c>
      <c r="B17" s="12"/>
      <c r="C17" s="12"/>
      <c r="D17" s="12"/>
      <c r="J17" s="1" t="s">
        <v>9</v>
      </c>
      <c r="K17" s="1">
        <v>7</v>
      </c>
      <c r="L17" s="1" t="s">
        <v>5</v>
      </c>
      <c r="N17" s="5" t="s">
        <v>53</v>
      </c>
      <c r="O17" s="5">
        <f>((4/12)*9.33*4)*3</f>
        <v>37.32</v>
      </c>
      <c r="Q17"/>
      <c r="R17" s="5" t="s">
        <v>103</v>
      </c>
      <c r="S17" s="5">
        <f>4*((588/144)*(11)*(1/27))</f>
        <v>6.6543209876543203</v>
      </c>
      <c r="U17" s="5" t="s">
        <v>92</v>
      </c>
      <c r="V17" s="5">
        <f>(3.7*429)*(1/9)*2</f>
        <v>352.73333333333335</v>
      </c>
      <c r="W17" s="26"/>
      <c r="X17" s="12"/>
      <c r="Y17" s="12"/>
    </row>
    <row r="18" spans="1:25" x14ac:dyDescent="0.25">
      <c r="B18" s="1" t="s">
        <v>15</v>
      </c>
      <c r="C18" s="1">
        <v>10</v>
      </c>
      <c r="D18" s="1" t="s">
        <v>5</v>
      </c>
      <c r="E18" s="1" t="s">
        <v>25</v>
      </c>
      <c r="F18" s="1" t="s">
        <v>38</v>
      </c>
      <c r="G18" s="1">
        <v>43</v>
      </c>
      <c r="J18" s="1" t="s">
        <v>10</v>
      </c>
      <c r="K18" s="1">
        <v>2</v>
      </c>
      <c r="L18" s="1" t="s">
        <v>5</v>
      </c>
      <c r="N18" s="5" t="s">
        <v>54</v>
      </c>
      <c r="O18" s="6">
        <f>SUM(O12:O17)</f>
        <v>218.64533333333333</v>
      </c>
      <c r="Q18"/>
      <c r="R18" s="5" t="s">
        <v>104</v>
      </c>
      <c r="S18" s="5">
        <f>1.82*4</f>
        <v>7.28</v>
      </c>
      <c r="U18" s="5" t="s">
        <v>93</v>
      </c>
      <c r="V18" s="5">
        <f>(1.1*379)*(1/9)*2</f>
        <v>92.644444444444446</v>
      </c>
      <c r="W18"/>
      <c r="X18"/>
      <c r="Y18"/>
    </row>
    <row r="19" spans="1:25" ht="16.5" x14ac:dyDescent="0.25">
      <c r="B19" s="1" t="s">
        <v>16</v>
      </c>
      <c r="C19" s="1">
        <v>1</v>
      </c>
      <c r="D19" s="1" t="s">
        <v>5</v>
      </c>
      <c r="E19" s="3" t="s">
        <v>25</v>
      </c>
      <c r="F19" s="1" t="s">
        <v>38</v>
      </c>
      <c r="G19" s="1">
        <v>43</v>
      </c>
      <c r="J19" s="1" t="s">
        <v>11</v>
      </c>
      <c r="K19" s="1">
        <v>3</v>
      </c>
      <c r="L19" s="1" t="s">
        <v>5</v>
      </c>
      <c r="N19" s="5" t="s">
        <v>55</v>
      </c>
      <c r="O19" s="9">
        <f>O18*2</f>
        <v>437.29066666666665</v>
      </c>
      <c r="Q19"/>
      <c r="R19" s="5" t="s">
        <v>94</v>
      </c>
      <c r="S19" s="5">
        <f>ROUNDUP(SUM(S15:S18),0)</f>
        <v>129</v>
      </c>
      <c r="U19" s="5" t="s">
        <v>95</v>
      </c>
      <c r="V19" s="5">
        <f>(0.5*379)*(1/9)*2</f>
        <v>42.111111111111107</v>
      </c>
      <c r="W19"/>
      <c r="X19"/>
      <c r="Y19"/>
    </row>
    <row r="20" spans="1:25" ht="16.5" x14ac:dyDescent="0.25">
      <c r="E20" s="3"/>
      <c r="N20" s="5" t="s">
        <v>59</v>
      </c>
      <c r="O20" s="9">
        <f>(5.8333*(7/12)*4)*192</f>
        <v>2613.3184000000001</v>
      </c>
      <c r="Q20"/>
      <c r="R20" s="5" t="s">
        <v>96</v>
      </c>
      <c r="S20" s="5">
        <f>ROUNDUP(2*((11.5/12)*(2+(8/12))*378.167*(1/27)),0)</f>
        <v>72</v>
      </c>
      <c r="U20" s="5" t="s">
        <v>97</v>
      </c>
      <c r="V20" s="5">
        <f>SUM(V15:V19)</f>
        <v>901.71222222222218</v>
      </c>
      <c r="W20"/>
      <c r="X20"/>
      <c r="Y20"/>
    </row>
    <row r="21" spans="1:25" ht="30" x14ac:dyDescent="0.25">
      <c r="B21" s="1" t="s">
        <v>24</v>
      </c>
      <c r="C21" s="1">
        <v>4</v>
      </c>
      <c r="D21" s="1" t="s">
        <v>5</v>
      </c>
      <c r="E21" s="1" t="s">
        <v>35</v>
      </c>
      <c r="F21" s="1" t="s">
        <v>38</v>
      </c>
      <c r="G21" s="1">
        <v>43</v>
      </c>
      <c r="J21" s="1" t="s">
        <v>12</v>
      </c>
      <c r="K21" s="1">
        <v>2</v>
      </c>
      <c r="L21" s="1" t="s">
        <v>6</v>
      </c>
      <c r="N21" s="7" t="s">
        <v>57</v>
      </c>
      <c r="O21" s="9">
        <f>((6+(0.25/12))*2*378.167*4)+((18/12)*3*4*378.167)</f>
        <v>25022.049833333331</v>
      </c>
      <c r="Q21"/>
      <c r="R21" s="5" t="s">
        <v>98</v>
      </c>
      <c r="S21" s="23">
        <f>S19+S20</f>
        <v>201</v>
      </c>
      <c r="U21" s="5" t="s">
        <v>100</v>
      </c>
      <c r="V21" s="23">
        <f>CEILING(SUM(V15:V19),10)</f>
        <v>910</v>
      </c>
      <c r="W21" s="30" t="s">
        <v>99</v>
      </c>
      <c r="X21"/>
      <c r="Y21"/>
    </row>
    <row r="22" spans="1:25" ht="30" x14ac:dyDescent="0.25">
      <c r="B22" s="1" t="s">
        <v>17</v>
      </c>
      <c r="C22" s="1">
        <v>13</v>
      </c>
      <c r="D22" s="1" t="s">
        <v>6</v>
      </c>
      <c r="E22" s="1" t="s">
        <v>34</v>
      </c>
      <c r="F22" s="1" t="s">
        <v>38</v>
      </c>
      <c r="N22" s="7" t="s">
        <v>58</v>
      </c>
      <c r="O22" s="8">
        <f>CEILING(O10+O19+O21+O20,10)</f>
        <v>32910</v>
      </c>
      <c r="P22" s="10" t="s">
        <v>70</v>
      </c>
      <c r="Q22"/>
      <c r="R22" s="27"/>
      <c r="S22"/>
      <c r="T22"/>
      <c r="U22"/>
      <c r="V22"/>
      <c r="W22"/>
      <c r="X22"/>
      <c r="Y22"/>
    </row>
    <row r="23" spans="1:25" x14ac:dyDescent="0.25">
      <c r="B23" s="1" t="s">
        <v>18</v>
      </c>
      <c r="C23" s="1">
        <v>13</v>
      </c>
      <c r="D23" s="1" t="s">
        <v>6</v>
      </c>
      <c r="E23" s="1" t="s">
        <v>30</v>
      </c>
      <c r="F23" s="1" t="s">
        <v>38</v>
      </c>
    </row>
    <row r="25" spans="1:25" x14ac:dyDescent="0.25">
      <c r="A25" s="12" t="s">
        <v>23</v>
      </c>
      <c r="B25" s="12"/>
      <c r="C25" s="12"/>
      <c r="D25" s="12"/>
    </row>
    <row r="26" spans="1:25" x14ac:dyDescent="0.25">
      <c r="B26" s="1" t="s">
        <v>27</v>
      </c>
      <c r="C26" s="1">
        <v>12</v>
      </c>
      <c r="D26" s="1" t="s">
        <v>5</v>
      </c>
      <c r="E26" s="1" t="s">
        <v>33</v>
      </c>
      <c r="F26" s="1" t="s">
        <v>38</v>
      </c>
      <c r="G26" s="1">
        <v>43</v>
      </c>
    </row>
    <row r="27" spans="1:25" x14ac:dyDescent="0.25">
      <c r="B27" s="1" t="s">
        <v>20</v>
      </c>
      <c r="C27" s="1">
        <v>0</v>
      </c>
      <c r="D27" s="1" t="s">
        <v>5</v>
      </c>
      <c r="E27" s="1" t="s">
        <v>29</v>
      </c>
      <c r="F27" s="1" t="s">
        <v>38</v>
      </c>
      <c r="G27" s="1">
        <v>43</v>
      </c>
    </row>
    <row r="28" spans="1:25" x14ac:dyDescent="0.25">
      <c r="B28" s="1" t="s">
        <v>21</v>
      </c>
      <c r="C28" s="1">
        <v>6</v>
      </c>
      <c r="D28" s="1" t="s">
        <v>5</v>
      </c>
      <c r="E28" s="1" t="s">
        <v>36</v>
      </c>
      <c r="F28" s="1" t="s">
        <v>38</v>
      </c>
      <c r="G28" s="1">
        <v>43</v>
      </c>
    </row>
    <row r="29" spans="1:25" x14ac:dyDescent="0.25">
      <c r="B29" s="1" t="s">
        <v>22</v>
      </c>
      <c r="C29" s="1">
        <v>22</v>
      </c>
      <c r="D29" s="1" t="s">
        <v>6</v>
      </c>
      <c r="E29" s="1" t="s">
        <v>32</v>
      </c>
      <c r="F29" s="1" t="s">
        <v>38</v>
      </c>
    </row>
    <row r="30" spans="1:25" x14ac:dyDescent="0.25">
      <c r="B30" s="1" t="s">
        <v>26</v>
      </c>
      <c r="C30" s="1">
        <v>8</v>
      </c>
      <c r="D30" s="1" t="s">
        <v>6</v>
      </c>
      <c r="E30" s="1" t="s">
        <v>31</v>
      </c>
      <c r="F30" s="1" t="s">
        <v>38</v>
      </c>
    </row>
    <row r="32" spans="1:25" x14ac:dyDescent="0.25">
      <c r="A32" s="2"/>
      <c r="B32" s="2"/>
      <c r="C32" s="2"/>
      <c r="D32" s="2"/>
    </row>
    <row r="33" spans="2:9" x14ac:dyDescent="0.25">
      <c r="B33" s="14" t="s">
        <v>77</v>
      </c>
      <c r="C33" s="14"/>
      <c r="D33"/>
      <c r="E33"/>
      <c r="F33"/>
      <c r="G33"/>
      <c r="H33"/>
      <c r="I33"/>
    </row>
    <row r="34" spans="2:9" x14ac:dyDescent="0.25">
      <c r="B34" s="15" t="s">
        <v>78</v>
      </c>
      <c r="C34" s="15">
        <f>27*160</f>
        <v>4320</v>
      </c>
      <c r="D34"/>
      <c r="E34"/>
      <c r="F34"/>
      <c r="G34"/>
      <c r="H34"/>
      <c r="I34"/>
    </row>
    <row r="35" spans="2:9" x14ac:dyDescent="0.25">
      <c r="B35" s="4" t="s">
        <v>2</v>
      </c>
      <c r="C35" s="15">
        <f>16*27</f>
        <v>432</v>
      </c>
      <c r="D35"/>
      <c r="E35"/>
      <c r="F35" s="16" t="s">
        <v>79</v>
      </c>
      <c r="G35" s="17"/>
      <c r="H35"/>
      <c r="I35"/>
    </row>
    <row r="36" spans="2:9" x14ac:dyDescent="0.25">
      <c r="B36" s="4" t="s">
        <v>3</v>
      </c>
      <c r="C36" s="15">
        <f>13.75*8</f>
        <v>110</v>
      </c>
      <c r="D36"/>
      <c r="E36"/>
      <c r="F36" s="15" t="s">
        <v>7</v>
      </c>
      <c r="G36" s="15">
        <f>415*7.083</f>
        <v>2939.4450000000002</v>
      </c>
      <c r="H36"/>
      <c r="I36"/>
    </row>
    <row r="37" spans="2:9" x14ac:dyDescent="0.25">
      <c r="B37" s="15" t="s">
        <v>4</v>
      </c>
      <c r="C37" s="15">
        <f>140*10</f>
        <v>1400</v>
      </c>
      <c r="D37"/>
      <c r="E37"/>
      <c r="F37" s="15" t="s">
        <v>8</v>
      </c>
      <c r="G37" s="15">
        <f>415*7</f>
        <v>2905</v>
      </c>
      <c r="H37"/>
      <c r="I37"/>
    </row>
    <row r="38" spans="2:9" x14ac:dyDescent="0.25">
      <c r="B38" s="15" t="s">
        <v>27</v>
      </c>
      <c r="C38" s="15">
        <f>12*9.83</f>
        <v>117.96000000000001</v>
      </c>
      <c r="D38"/>
      <c r="E38"/>
      <c r="F38" s="15" t="s">
        <v>17</v>
      </c>
      <c r="G38" s="15">
        <f>13*7.25</f>
        <v>94.25</v>
      </c>
      <c r="H38"/>
      <c r="I38"/>
    </row>
    <row r="39" spans="2:9" x14ac:dyDescent="0.25">
      <c r="B39" s="15" t="s">
        <v>20</v>
      </c>
      <c r="C39" s="15">
        <f>6*9.83</f>
        <v>58.980000000000004</v>
      </c>
      <c r="D39"/>
      <c r="E39"/>
      <c r="F39" s="15" t="s">
        <v>18</v>
      </c>
      <c r="G39" s="15">
        <f>13*6.583</f>
        <v>85.579000000000008</v>
      </c>
      <c r="H39"/>
      <c r="I39"/>
    </row>
    <row r="40" spans="2:9" x14ac:dyDescent="0.25">
      <c r="B40" s="15" t="s">
        <v>21</v>
      </c>
      <c r="C40" s="15">
        <f>6*9.83</f>
        <v>58.980000000000004</v>
      </c>
      <c r="D40"/>
      <c r="E40"/>
      <c r="F40" s="15" t="s">
        <v>22</v>
      </c>
      <c r="G40" s="15">
        <f>4.75*11</f>
        <v>52.25</v>
      </c>
      <c r="H40"/>
      <c r="I40"/>
    </row>
    <row r="41" spans="2:9" x14ac:dyDescent="0.25">
      <c r="B41" s="15" t="s">
        <v>15</v>
      </c>
      <c r="C41" s="15">
        <f>10*13.167</f>
        <v>131.66999999999999</v>
      </c>
      <c r="D41"/>
      <c r="E41"/>
      <c r="F41" s="15" t="s">
        <v>26</v>
      </c>
      <c r="G41" s="15">
        <f>4*4.33</f>
        <v>17.32</v>
      </c>
      <c r="H41"/>
      <c r="I41"/>
    </row>
    <row r="42" spans="2:9" x14ac:dyDescent="0.25">
      <c r="B42" s="18" t="s">
        <v>80</v>
      </c>
      <c r="C42" s="15">
        <v>13.25</v>
      </c>
      <c r="D42"/>
      <c r="E42"/>
      <c r="F42" s="19" t="s">
        <v>81</v>
      </c>
      <c r="G42" s="20">
        <f>SUM(G36:G41)</f>
        <v>6093.8439999999991</v>
      </c>
      <c r="H42"/>
      <c r="I42"/>
    </row>
    <row r="43" spans="2:9" x14ac:dyDescent="0.25">
      <c r="B43" s="15" t="s">
        <v>24</v>
      </c>
      <c r="C43" s="15">
        <f>4*12.33</f>
        <v>49.32</v>
      </c>
      <c r="D43"/>
      <c r="E43"/>
      <c r="F43" s="19" t="s">
        <v>82</v>
      </c>
      <c r="G43" s="20">
        <f>G42*2</f>
        <v>12187.687999999998</v>
      </c>
      <c r="H43"/>
      <c r="I43"/>
    </row>
    <row r="44" spans="2:9" x14ac:dyDescent="0.25">
      <c r="B44" s="21" t="s">
        <v>81</v>
      </c>
      <c r="C44" s="5">
        <f>SUM(C34:C43)</f>
        <v>6692.1599999999989</v>
      </c>
      <c r="D44"/>
      <c r="E44"/>
      <c r="F44" s="19" t="s">
        <v>83</v>
      </c>
      <c r="G44" s="22">
        <v>12190</v>
      </c>
      <c r="H44" t="s">
        <v>84</v>
      </c>
      <c r="I44"/>
    </row>
    <row r="45" spans="2:9" x14ac:dyDescent="0.25">
      <c r="B45" s="19" t="s">
        <v>82</v>
      </c>
      <c r="C45" s="15">
        <f>C44*2</f>
        <v>13384.319999999998</v>
      </c>
      <c r="D45"/>
      <c r="E45"/>
      <c r="F45"/>
      <c r="G45"/>
      <c r="H45"/>
      <c r="I45"/>
    </row>
    <row r="46" spans="2:9" x14ac:dyDescent="0.25">
      <c r="B46" s="19" t="s">
        <v>83</v>
      </c>
      <c r="C46" s="23">
        <v>13390</v>
      </c>
      <c r="D46" t="s">
        <v>85</v>
      </c>
      <c r="E46"/>
      <c r="F46"/>
      <c r="G46"/>
      <c r="H46"/>
      <c r="I46"/>
    </row>
    <row r="47" spans="2:9" x14ac:dyDescent="0.25">
      <c r="B47"/>
      <c r="C47"/>
      <c r="D47"/>
      <c r="E47"/>
      <c r="F47"/>
      <c r="G47"/>
      <c r="H47"/>
      <c r="I47"/>
    </row>
  </sheetData>
  <mergeCells count="13">
    <mergeCell ref="W16:Y17"/>
    <mergeCell ref="R14:S14"/>
    <mergeCell ref="U14:V14"/>
    <mergeCell ref="A17:D17"/>
    <mergeCell ref="A25:D25"/>
    <mergeCell ref="B33:C33"/>
    <mergeCell ref="F35:G35"/>
    <mergeCell ref="A3:D3"/>
    <mergeCell ref="H5:L5"/>
    <mergeCell ref="I15:L15"/>
    <mergeCell ref="N4:O4"/>
    <mergeCell ref="N11:O11"/>
    <mergeCell ref="A10:D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Mercer, Bradley</dc:creator>
  <cp:lastModifiedBy>Mercer, Bradley</cp:lastModifiedBy>
  <dcterms:created xsi:type="dcterms:W3CDTF">2025-03-11T14:40:50Z</dcterms:created>
  <dcterms:modified xsi:type="dcterms:W3CDTF">2025-06-09T18:25:03Z</dcterms:modified>
</cp:coreProperties>
</file>